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16872D69-F5CC-4991-B543-5B57B666BDF5}" xr6:coauthVersionLast="41" xr6:coauthVersionMax="41" xr10:uidLastSave="{00000000-0000-0000-0000-000000000000}"/>
  <bookViews>
    <workbookView xWindow="336" yWindow="2604" windowWidth="17280" windowHeight="8976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0" i="1" l="1"/>
  <c r="I21" i="1"/>
  <c r="J21" i="1" l="1"/>
  <c r="J18" i="1"/>
  <c r="L18" i="1"/>
  <c r="M18" i="1"/>
  <c r="D10" i="1" l="1"/>
  <c r="E10" i="1" s="1"/>
  <c r="D11" i="1" l="1"/>
  <c r="E11" i="1" s="1"/>
  <c r="D13" i="1"/>
  <c r="E13" i="1" s="1"/>
  <c r="D14" i="1"/>
  <c r="E14" i="1" s="1"/>
  <c r="D5" i="1"/>
  <c r="E5" i="1" s="1"/>
  <c r="D4" i="1"/>
  <c r="E4" i="1" s="1"/>
  <c r="G11" i="1" l="1"/>
  <c r="G14" i="1"/>
  <c r="I11" i="1"/>
  <c r="I10" i="1"/>
  <c r="I14" i="1"/>
  <c r="L14" i="1" s="1"/>
  <c r="I13" i="1"/>
  <c r="G13" i="1"/>
  <c r="L11" i="1"/>
  <c r="L10" i="1"/>
  <c r="I19" i="1" l="1"/>
  <c r="J19" i="1"/>
  <c r="L13" i="1"/>
  <c r="I18" i="1"/>
  <c r="L19" i="1" l="1"/>
  <c r="M19" i="1"/>
</calcChain>
</file>

<file path=xl/sharedStrings.xml><?xml version="1.0" encoding="utf-8"?>
<sst xmlns="http://schemas.openxmlformats.org/spreadsheetml/2006/main" count="21" uniqueCount="21">
  <si>
    <t>Abs 339 nm</t>
  </si>
  <si>
    <t>Dichromate / mg/ml</t>
  </si>
  <si>
    <t>Cr(VI) / mg/L</t>
  </si>
  <si>
    <t>K2Cr2O7</t>
  </si>
  <si>
    <t>Cr</t>
  </si>
  <si>
    <t>Change</t>
  </si>
  <si>
    <t>uptake/ug</t>
  </si>
  <si>
    <t>cloth/g</t>
  </si>
  <si>
    <t>up mg/g cloth</t>
  </si>
  <si>
    <t>2 ppm</t>
  </si>
  <si>
    <t>6 ppm</t>
  </si>
  <si>
    <t>p21</t>
  </si>
  <si>
    <t>p22</t>
  </si>
  <si>
    <t>p61</t>
  </si>
  <si>
    <t>p62</t>
  </si>
  <si>
    <t>from orig</t>
  </si>
  <si>
    <t>Average uptake</t>
  </si>
  <si>
    <t>2ppm</t>
  </si>
  <si>
    <t>6ppm</t>
  </si>
  <si>
    <t>plot</t>
  </si>
  <si>
    <t>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</si>
</sst>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00"/>
    <numFmt numFmtId="166" formatCode="0.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vertical="center" wrapText="1"/>
    </xf>
    <xf numFmtId="164" fontId="0" fillId="0" borderId="0" xfId="0" applyNumberFormat="1"/>
    <xf numFmtId="165" fontId="0" fillId="0" borderId="0" xfId="0" applyNumberFormat="1"/>
    <xf numFmtId="9" fontId="0" fillId="0" borderId="0" xfId="1" applyFont="1"/>
    <xf numFmtId="166" fontId="0" fillId="0" borderId="0" xfId="0" applyNumberFormat="1"/>
    <xf numFmtId="9" fontId="0" fillId="0" borderId="0" xfId="0" applyNumberFormat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27"/>
  <sheetViews>
    <sheetView tabSelected="1" topLeftCell="A7" workbookViewId="0">
      <selection activeCell="J6" sqref="J6"/>
    </sheetView>
  </sheetViews>
  <sheetFormatPr baseColWidth="10" defaultColWidth="8.88671875" defaultRowHeight="14.4" x14ac:dyDescent="0.3"/>
  <sheetData>
    <row r="1" spans="2:12" x14ac:dyDescent="0.3">
      <c r="I1" t="s">
        <v>3</v>
      </c>
      <c r="J1">
        <v>294.185</v>
      </c>
    </row>
    <row r="2" spans="2:12" x14ac:dyDescent="0.3">
      <c r="C2" t="s">
        <v>0</v>
      </c>
      <c r="D2" t="s">
        <v>1</v>
      </c>
      <c r="E2" t="s">
        <v>2</v>
      </c>
      <c r="I2" t="s">
        <v>4</v>
      </c>
      <c r="J2">
        <v>51.996099999999998</v>
      </c>
    </row>
    <row r="4" spans="2:12" x14ac:dyDescent="0.3">
      <c r="B4" t="s">
        <v>9</v>
      </c>
      <c r="C4" s="1">
        <v>7.1449443700000004E-2</v>
      </c>
      <c r="D4" s="2">
        <f>C4/9.5846</f>
        <v>7.4546088203993914E-3</v>
      </c>
      <c r="E4" s="3">
        <f>(D4/$J$1)*2*$J$2*1000</f>
        <v>2.6351485336531009</v>
      </c>
    </row>
    <row r="5" spans="2:12" x14ac:dyDescent="0.3">
      <c r="B5" t="s">
        <v>10</v>
      </c>
      <c r="C5" s="1">
        <v>0.1831168681</v>
      </c>
      <c r="D5" s="2">
        <f t="shared" ref="D5" si="0">C5/9.5846</f>
        <v>1.9105321880933997E-2</v>
      </c>
      <c r="E5" s="3">
        <f t="shared" ref="E5" si="1">(D5/$J$1)*2*$J$2*1000</f>
        <v>6.7535885721789493</v>
      </c>
    </row>
    <row r="6" spans="2:12" x14ac:dyDescent="0.3">
      <c r="C6" s="1"/>
      <c r="D6" s="2"/>
      <c r="E6" s="3"/>
    </row>
    <row r="7" spans="2:12" x14ac:dyDescent="0.3">
      <c r="C7" s="1"/>
      <c r="D7" s="2"/>
      <c r="E7" s="3"/>
    </row>
    <row r="8" spans="2:12" x14ac:dyDescent="0.3">
      <c r="C8" s="1"/>
      <c r="D8" s="2"/>
      <c r="E8" s="3"/>
      <c r="G8" t="s">
        <v>5</v>
      </c>
    </row>
    <row r="9" spans="2:12" x14ac:dyDescent="0.3">
      <c r="G9" t="s">
        <v>15</v>
      </c>
      <c r="I9" t="s">
        <v>6</v>
      </c>
      <c r="K9" t="s">
        <v>7</v>
      </c>
      <c r="L9" t="s">
        <v>8</v>
      </c>
    </row>
    <row r="10" spans="2:12" x14ac:dyDescent="0.3">
      <c r="B10" t="s">
        <v>11</v>
      </c>
      <c r="C10" s="1">
        <v>1.351653691E-2</v>
      </c>
      <c r="D10" s="2">
        <f>C10/9.5846</f>
        <v>1.4102348465246332E-3</v>
      </c>
      <c r="E10" s="3">
        <f>(D10/$J$1)*2*$J$2*1000</f>
        <v>0.49850748408912399</v>
      </c>
      <c r="G10" s="4">
        <f>(E10-E4)/E4</f>
        <v>-0.81082376278879276</v>
      </c>
      <c r="I10" s="5">
        <f>(E4-E10)*10</f>
        <v>21.366410495639769</v>
      </c>
      <c r="K10">
        <v>3.1099999999999999E-2</v>
      </c>
      <c r="L10" s="3">
        <f>I10/K10/1000</f>
        <v>0.68702284551896364</v>
      </c>
    </row>
    <row r="11" spans="2:12" x14ac:dyDescent="0.3">
      <c r="B11" t="s">
        <v>12</v>
      </c>
      <c r="C11" s="1">
        <v>1.022799592E-2</v>
      </c>
      <c r="D11" s="2">
        <f t="shared" ref="D11:D14" si="2">C11/9.5846</f>
        <v>1.0671280929824927E-3</v>
      </c>
      <c r="E11" s="3">
        <f t="shared" ref="E11:E14" si="3">(D11/$J$1)*2*$J$2*1000</f>
        <v>0.37722180964717428</v>
      </c>
      <c r="G11" s="4">
        <f>(E11-E4)/E4</f>
        <v>-0.85684988727211042</v>
      </c>
      <c r="I11" s="5">
        <f>(E4-E11)*10</f>
        <v>22.579267240059266</v>
      </c>
      <c r="K11">
        <v>3.09E-2</v>
      </c>
      <c r="L11" s="3">
        <f t="shared" ref="L11:L14" si="4">I11/K11/1000</f>
        <v>0.73072062265563964</v>
      </c>
    </row>
    <row r="12" spans="2:12" x14ac:dyDescent="0.3">
      <c r="C12" s="1"/>
      <c r="D12" s="2"/>
      <c r="E12" s="3"/>
      <c r="G12" s="4"/>
      <c r="I12" s="5"/>
      <c r="L12" s="3"/>
    </row>
    <row r="13" spans="2:12" x14ac:dyDescent="0.3">
      <c r="B13" t="s">
        <v>13</v>
      </c>
      <c r="C13" s="1">
        <v>5.5344223980000003E-2</v>
      </c>
      <c r="D13" s="2">
        <f t="shared" si="2"/>
        <v>5.7742862487740751E-3</v>
      </c>
      <c r="E13" s="3">
        <f t="shared" si="3"/>
        <v>2.0411670562393165</v>
      </c>
      <c r="G13" s="4">
        <f>(E13-E5)/E5</f>
        <v>-0.69776556057207928</v>
      </c>
      <c r="I13" s="5">
        <f>(E5-E13)*10</f>
        <v>47.124215159396329</v>
      </c>
      <c r="K13">
        <v>3.0099999999999998E-2</v>
      </c>
      <c r="L13" s="3">
        <f t="shared" si="4"/>
        <v>1.5655885435015393</v>
      </c>
    </row>
    <row r="14" spans="2:12" x14ac:dyDescent="0.3">
      <c r="B14" t="s">
        <v>14</v>
      </c>
      <c r="C14" s="1">
        <v>4.1555237029999997E-2</v>
      </c>
      <c r="D14" s="2">
        <f t="shared" si="2"/>
        <v>4.3356255900089723E-3</v>
      </c>
      <c r="E14" s="3">
        <f t="shared" si="3"/>
        <v>1.5326112598580179</v>
      </c>
      <c r="G14" s="4">
        <f>(E14-E5)/E5</f>
        <v>-0.77306712668705801</v>
      </c>
      <c r="I14" s="5">
        <f>(E5-E14)*10</f>
        <v>52.209773123209317</v>
      </c>
      <c r="K14">
        <v>2.9000000000000001E-2</v>
      </c>
      <c r="L14" s="3">
        <f t="shared" si="4"/>
        <v>1.8003370042485969</v>
      </c>
    </row>
    <row r="15" spans="2:12" x14ac:dyDescent="0.3">
      <c r="C15" s="1"/>
      <c r="D15" s="2"/>
      <c r="E15" s="3"/>
      <c r="G15" s="4"/>
      <c r="I15" s="5"/>
      <c r="L15" s="3"/>
    </row>
    <row r="16" spans="2:12" x14ac:dyDescent="0.3">
      <c r="C16" s="1"/>
      <c r="D16" s="2"/>
      <c r="E16" s="3"/>
      <c r="G16" s="4"/>
      <c r="I16" s="5"/>
      <c r="L16" s="3"/>
    </row>
    <row r="17" spans="3:15" x14ac:dyDescent="0.3">
      <c r="C17" s="1"/>
      <c r="D17" s="2"/>
      <c r="E17" s="3"/>
      <c r="G17" s="4"/>
      <c r="I17" s="5" t="s">
        <v>16</v>
      </c>
      <c r="L17" s="3" t="s">
        <v>20</v>
      </c>
      <c r="O17" t="s">
        <v>19</v>
      </c>
    </row>
    <row r="18" spans="3:15" x14ac:dyDescent="0.3">
      <c r="C18" s="1"/>
      <c r="D18" s="2"/>
      <c r="E18" s="3"/>
      <c r="G18" s="4"/>
      <c r="H18" t="s">
        <v>17</v>
      </c>
      <c r="I18" s="5">
        <f>AVERAGE(I10:I11)</f>
        <v>21.972838867849518</v>
      </c>
      <c r="J18">
        <f>_xlfn.STDEV.S(I10:I11)</f>
        <v>0.85761922858686568</v>
      </c>
      <c r="L18" s="3">
        <f>AVERAGE(L10:L11)</f>
        <v>0.70887173408730164</v>
      </c>
      <c r="M18">
        <f>_xlfn.STDEV.S(L10:L11)</f>
        <v>3.0898994536122073E-2</v>
      </c>
      <c r="O18">
        <v>8</v>
      </c>
    </row>
    <row r="19" spans="3:15" x14ac:dyDescent="0.3">
      <c r="C19" s="1"/>
      <c r="D19" s="2"/>
      <c r="E19" s="3"/>
      <c r="G19" s="4"/>
      <c r="H19" t="s">
        <v>18</v>
      </c>
      <c r="I19" s="5">
        <f>AVERAGE(I13:I14)</f>
        <v>49.666994141302823</v>
      </c>
      <c r="J19">
        <f>_xlfn.STDEV.S(I13:I14)</f>
        <v>3.5960325223294145</v>
      </c>
      <c r="L19" s="5">
        <f>AVERAGE(L13:L14)</f>
        <v>1.6829627738750681</v>
      </c>
      <c r="M19">
        <f>_xlfn.STDEV.S(L13:L14)</f>
        <v>0.16599222846734848</v>
      </c>
    </row>
    <row r="21" spans="3:15" x14ac:dyDescent="0.3">
      <c r="I21" s="6">
        <f>AVERAGE(G10:G11)</f>
        <v>-0.83383682503045153</v>
      </c>
      <c r="J21" s="4">
        <f>_xlfn.STDEV.S(G10:G11)</f>
        <v>3.2545384733890098E-2</v>
      </c>
    </row>
    <row r="23" spans="3:15" x14ac:dyDescent="0.3">
      <c r="D23" s="2"/>
      <c r="E23" s="3"/>
      <c r="G23" s="4"/>
      <c r="I23" s="5"/>
      <c r="L23" s="3"/>
    </row>
    <row r="24" spans="3:15" x14ac:dyDescent="0.3">
      <c r="D24" s="2"/>
      <c r="E24" s="3"/>
      <c r="G24" s="4"/>
      <c r="H24" s="4"/>
      <c r="I24" s="5"/>
      <c r="J24" s="4"/>
      <c r="L24" s="3"/>
      <c r="M24" s="4"/>
    </row>
    <row r="25" spans="3:15" x14ac:dyDescent="0.3">
      <c r="D25" s="2"/>
      <c r="E25" s="3"/>
      <c r="G25" s="4"/>
      <c r="H25" s="4"/>
      <c r="I25" s="5"/>
      <c r="J25" s="4"/>
      <c r="L25" s="3"/>
      <c r="M25" s="4"/>
    </row>
    <row r="26" spans="3:15" x14ac:dyDescent="0.3">
      <c r="D26" s="2"/>
      <c r="E26" s="3"/>
      <c r="G26" s="4"/>
      <c r="H26" s="4"/>
      <c r="I26" s="5"/>
      <c r="J26" s="4"/>
      <c r="L26" s="3"/>
      <c r="M26" s="4"/>
    </row>
    <row r="27" spans="3:15" x14ac:dyDescent="0.3">
      <c r="D27" s="2"/>
      <c r="E27" s="3"/>
      <c r="G27" s="4"/>
      <c r="H27" s="4"/>
      <c r="I27" s="5"/>
      <c r="J27" s="4"/>
      <c r="L27" s="3"/>
      <c r="M27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2019-04-05T11:19:27Z</dcterms:modified>
</cp:coreProperties>
</file>